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项目支出绩效自评表" sheetId="1" r:id="rId1"/>
  </sheets>
  <definedNames>
    <definedName name="_xlnm.Print_Area" localSheetId="0">项目支出绩效自评表!$A$1:$K$34</definedName>
    <definedName name="_xlnm.Print_Titles" localSheetId="0">项目支出绩效自评表!$14:$14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<sst xmlns="http://schemas.openxmlformats.org/spreadsheetml/2006/main" count="118" uniqueCount="85">
  <si>
    <t>项目支出绩效自评表</t>
  </si>
  <si>
    <t>（2024年度）</t>
  </si>
  <si>
    <t>项目名称</t>
  </si>
  <si>
    <t/>
  </si>
  <si>
    <t>档案管理经费</t>
  </si>
  <si>
    <t>主管部门</t>
  </si>
  <si>
    <t>北京市人力资源和社会保障局</t>
  </si>
  <si>
    <t>实施单位</t>
  </si>
  <si>
    <t>北京市公共人力资源服务中心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</si>
  <si>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</si>
  <si>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</si>
  <si>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</si>
  <si>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</si>
  <si>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</si>
  <si>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</si>
  <si>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</si>
  <si>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</si>
  <si>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</si>
  <si>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</si>
  <si>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</si>
  <si>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—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</si>
  <si>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</si>
  <si>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</si>
  <si>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</si>
  <si>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</si>
  <si>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</si>
  <si>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推动首都政务服务现代化建设，方便企业和群众办事，做好流动人员人事档案公共管理服务、社保和退休代办等工作。</t>
  </si>
  <si>
    <t>通过此项目开展，方便了企业和群众办事，进一步做好了流动人员人事档案公共管理服务、社保和退休代办等工作。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</si>
  <si>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</si>
  <si>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</si>
  <si>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</si>
  <si>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</si>
  <si>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</si>
  <si>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</si>
  <si>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</si>
  <si>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</si>
  <si>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</si>
  <si>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邮寄人事档案数量</t>
  </si>
  <si>
    <t>≤6000件</t>
  </si>
  <si>
    <t>管理流动人员人事档案</t>
  </si>
  <si>
    <t>≤160000份</t>
  </si>
  <si>
    <t>143000份</t>
  </si>
  <si>
    <t>档案数字化加工</t>
  </si>
  <si>
    <t>≤90000张</t>
  </si>
  <si>
    <t>90000张</t>
  </si>
  <si>
    <t>保管档案数量</t>
  </si>
  <si>
    <t>≤1094箱</t>
  </si>
  <si>
    <t>1084箱</t>
  </si>
  <si>
    <t>工作分析报告</t>
  </si>
  <si>
    <t>=1份</t>
  </si>
  <si>
    <t>1份</t>
  </si>
  <si>
    <t>质量指标</t>
  </si>
  <si>
    <t>档案业务系统验收合格率</t>
  </si>
  <si>
    <t>≥95%</t>
  </si>
  <si>
    <t>档案业务系统正常运行率</t>
  </si>
  <si>
    <t>档案业务故障响应率</t>
  </si>
  <si>
    <t>≥98%</t>
  </si>
  <si>
    <t>社保业务受理率</t>
  </si>
  <si>
    <t>=100%</t>
  </si>
  <si>
    <t>时效指标</t>
  </si>
  <si>
    <t>保障档案和社保服务业务完成</t>
  </si>
  <si>
    <t>≤12月</t>
  </si>
  <si>
    <t>12月</t>
  </si>
  <si>
    <t>成本指标</t>
  </si>
  <si>
    <t>经济成本指标</t>
  </si>
  <si>
    <t>项目总成本</t>
  </si>
  <si>
    <t>≤169.87万元</t>
  </si>
  <si>
    <t>155.44万元</t>
  </si>
  <si>
    <t>效益指标</t>
  </si>
  <si>
    <t>社会效益指标</t>
  </si>
  <si>
    <t>高</t>
  </si>
  <si>
    <t>可持续影响指标</t>
  </si>
  <si>
    <t>系统、设备正常使用、逐步实现无纸化办公、减少转递环节</t>
  </si>
  <si>
    <t>≥5年</t>
  </si>
  <si>
    <t>5年</t>
  </si>
  <si>
    <t>满意度指标</t>
  </si>
  <si>
    <t>服务对象满意度指标</t>
  </si>
  <si>
    <t>根据服务评价系统的好评率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</si>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</sst>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_ "/>
  </numFmts>
  <fonts count="25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8" applyNumberFormat="0" applyAlignment="0" applyProtection="0">
      <alignment vertical="center"/>
    </xf>
    <xf numFmtId="0" fontId="14" fillId="4" borderId="29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5" borderId="30" applyNumberFormat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6" xfId="0" applyFont="1" applyBorder="1"/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tabSelected="1" topLeftCell="A3" workbookViewId="0">
      <selection activeCell="D18" sqref="D18:E18"/>
    </sheetView>
  </sheetViews>
  <sheetFormatPr defaultColWidth="9.14545454545454" defaultRowHeight="12.5"/>
  <cols>
    <col min="1" max="1" width="7" customWidth="1"/>
    <col min="2" max="2" width="9.28181818181818" customWidth="1"/>
    <col min="3" max="4" width="15.7090909090909" customWidth="1"/>
    <col min="5" max="7" width="10.4272727272727" customWidth="1"/>
    <col min="8" max="8" width="8" customWidth="1"/>
    <col min="9" max="9" width="7.28181818181818" customWidth="1"/>
    <col min="10" max="10" width="4.56363636363636" customWidth="1"/>
    <col min="11" max="11" width="10.7090909090909" customWidth="1"/>
  </cols>
  <sheetData>
    <row r="1" ht="2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8.95" customHeight="1" spans="1:11">
      <c r="A4" s="4" t="s">
        <v>2</v>
      </c>
      <c r="B4" s="4" t="s">
        <v>3</v>
      </c>
      <c r="C4" s="4" t="s">
        <v>4</v>
      </c>
      <c r="D4" s="4"/>
      <c r="E4" s="4"/>
      <c r="F4" s="4"/>
      <c r="G4" s="5"/>
      <c r="H4" s="4"/>
      <c r="I4" s="4"/>
      <c r="J4" s="4"/>
      <c r="K4" s="4"/>
    </row>
    <row r="5" ht="18.95" customHeight="1" spans="1:11">
      <c r="A5" s="4" t="s">
        <v>5</v>
      </c>
      <c r="B5" s="4" t="s">
        <v>3</v>
      </c>
      <c r="C5" s="6" t="s">
        <v>6</v>
      </c>
      <c r="D5" s="7"/>
      <c r="E5" s="7"/>
      <c r="F5" s="7"/>
      <c r="G5" s="8" t="s">
        <v>7</v>
      </c>
      <c r="H5" s="9" t="s">
        <v>8</v>
      </c>
      <c r="I5" s="9"/>
      <c r="J5" s="9"/>
      <c r="K5" s="10"/>
    </row>
    <row r="6" ht="18.95" customHeight="1" spans="1:11">
      <c r="A6" s="11" t="s">
        <v>9</v>
      </c>
      <c r="B6" s="12"/>
      <c r="C6" s="6"/>
      <c r="D6" s="7"/>
      <c r="E6" s="7"/>
      <c r="F6" s="13"/>
      <c r="G6" s="8" t="s">
        <v>10</v>
      </c>
      <c r="H6" s="14"/>
      <c r="I6" s="15"/>
      <c r="J6" s="15"/>
      <c r="K6" s="16"/>
    </row>
    <row r="7" ht="18.95" customHeight="1" spans="1:11">
      <c r="A7" s="11" t="s">
        <v>11</v>
      </c>
      <c r="B7" s="12"/>
      <c r="C7" s="4" t="s">
        <v>3</v>
      </c>
      <c r="D7" s="4" t="s">
        <v>3</v>
      </c>
      <c r="E7" s="4" t="s">
        <v>12</v>
      </c>
      <c r="F7" s="6" t="s">
        <v>13</v>
      </c>
      <c r="G7" s="8" t="s">
        <v>14</v>
      </c>
      <c r="H7" s="17" t="s">
        <v>15</v>
      </c>
      <c r="I7" s="4" t="s">
        <v>16</v>
      </c>
      <c r="J7" s="4" t="s">
        <v>3</v>
      </c>
      <c r="K7" s="18" t="s">
        <v>17</v>
      </c>
    </row>
    <row r="8" ht="18.95" customHeight="1" spans="1:11">
      <c r="A8" s="19"/>
      <c r="B8" s="20"/>
      <c r="C8" s="21" t="s">
        <v>18</v>
      </c>
      <c r="D8" s="21" t="s">
        <v>3</v>
      </c>
      <c r="E8" s="22">
        <v>169.8714</v>
      </c>
      <c r="F8" s="22">
        <v>160.216413</v>
      </c>
      <c r="G8" s="22">
        <v>155.442508</v>
      </c>
      <c r="H8" s="18">
        <v>10</v>
      </c>
      <c r="I8" s="23">
        <f>G8/F8</f>
        <v>0.970203396077779</v>
      </c>
      <c r="J8" s="24"/>
      <c r="K8" s="18">
        <f>H8*I8</f>
        <v>9.70203396077779</v>
      </c>
    </row>
    <row r="9" ht="18.95" customHeight="1" spans="1:11">
      <c r="A9" s="19"/>
      <c r="B9" s="20"/>
      <c r="C9" s="21" t="s">
        <v>19</v>
      </c>
      <c r="D9" s="21" t="s">
        <v>3</v>
      </c>
      <c r="E9" s="22">
        <v>69.0714</v>
      </c>
      <c r="F9" s="22">
        <v>59.416413</v>
      </c>
      <c r="G9" s="22">
        <v>58.678908</v>
      </c>
      <c r="H9" s="18" t="s">
        <v>20</v>
      </c>
      <c r="I9" s="23"/>
      <c r="J9" s="24"/>
      <c r="K9" s="25" t="s">
        <v>20</v>
      </c>
    </row>
    <row r="10" ht="18.95" customHeight="1" spans="1:11">
      <c r="A10" s="19"/>
      <c r="B10" s="20"/>
      <c r="C10" s="26" t="s">
        <v>21</v>
      </c>
      <c r="D10" s="27"/>
      <c r="E10" s="22"/>
      <c r="F10" s="22"/>
      <c r="G10" s="22"/>
      <c r="H10" s="18" t="s">
        <v>20</v>
      </c>
      <c r="I10" s="28"/>
      <c r="J10" s="28"/>
      <c r="K10" s="25" t="s">
        <v>20</v>
      </c>
    </row>
    <row r="11" ht="18.95" customHeight="1" spans="1:11">
      <c r="A11" s="19"/>
      <c r="B11" s="20"/>
      <c r="C11" s="29" t="s">
        <v>22</v>
      </c>
      <c r="D11" s="29" t="s">
        <v>3</v>
      </c>
      <c r="E11" s="22">
        <v>100.8</v>
      </c>
      <c r="F11" s="22">
        <v>100.8</v>
      </c>
      <c r="G11" s="22">
        <v>96.7636</v>
      </c>
      <c r="H11" s="30" t="s">
        <v>20</v>
      </c>
      <c r="I11" s="31"/>
      <c r="J11" s="31"/>
      <c r="K11" s="30" t="s">
        <v>20</v>
      </c>
    </row>
    <row r="12" ht="18.95" customHeight="1" spans="1:11">
      <c r="A12" s="8" t="s">
        <v>23</v>
      </c>
      <c r="B12" s="8" t="s">
        <v>24</v>
      </c>
      <c r="C12" s="8" t="s">
        <v>3</v>
      </c>
      <c r="D12" s="8" t="s">
        <v>3</v>
      </c>
      <c r="E12" s="8" t="s">
        <v>3</v>
      </c>
      <c r="F12" s="8" t="s">
        <v>3</v>
      </c>
      <c r="G12" s="8" t="s">
        <v>25</v>
      </c>
      <c r="H12" s="8" t="s">
        <v>3</v>
      </c>
      <c r="I12" s="8" t="s">
        <v>3</v>
      </c>
      <c r="J12" s="8" t="s">
        <v>3</v>
      </c>
      <c r="K12" s="8" t="s">
        <v>3</v>
      </c>
    </row>
    <row r="13" ht="38.1" customHeight="1" spans="1:11">
      <c r="A13" s="8"/>
      <c r="B13" s="32" t="s">
        <v>26</v>
      </c>
      <c r="C13" s="32"/>
      <c r="D13" s="32"/>
      <c r="E13" s="32"/>
      <c r="F13" s="32"/>
      <c r="G13" s="33" t="s">
        <v>27</v>
      </c>
      <c r="H13" s="33"/>
      <c r="I13" s="33"/>
      <c r="J13" s="33"/>
      <c r="K13" s="33"/>
    </row>
    <row r="14" ht="27" customHeight="1" spans="1:11">
      <c r="A14" s="34" t="s">
        <v>28</v>
      </c>
      <c r="B14" s="8" t="s">
        <v>29</v>
      </c>
      <c r="C14" s="8" t="s">
        <v>30</v>
      </c>
      <c r="D14" s="8" t="s">
        <v>31</v>
      </c>
      <c r="E14" s="8" t="s">
        <v>3</v>
      </c>
      <c r="F14" s="8" t="s">
        <v>32</v>
      </c>
      <c r="G14" s="8" t="s">
        <v>33</v>
      </c>
      <c r="H14" s="8" t="s">
        <v>15</v>
      </c>
      <c r="I14" s="8" t="s">
        <v>17</v>
      </c>
      <c r="J14" s="8" t="s">
        <v>34</v>
      </c>
      <c r="K14" s="8" t="s">
        <v>3</v>
      </c>
    </row>
    <row r="15" s="1" customFormat="1" ht="18.95" customHeight="1" spans="1:11">
      <c r="A15" s="35"/>
      <c r="B15" s="34" t="s">
        <v>35</v>
      </c>
      <c r="C15" s="36" t="s">
        <v>36</v>
      </c>
      <c r="D15" s="6" t="s">
        <v>37</v>
      </c>
      <c r="E15" s="6"/>
      <c r="F15" s="4" t="s">
        <v>38</v>
      </c>
      <c r="G15" s="4">
        <v>5388</v>
      </c>
      <c r="H15" s="18">
        <v>4</v>
      </c>
      <c r="I15" s="37">
        <v>4</v>
      </c>
      <c r="J15" s="8"/>
      <c r="K15" s="8"/>
    </row>
    <row r="16" s="1" customFormat="1" ht="18.95" customHeight="1" spans="1:11">
      <c r="A16" s="35"/>
      <c r="B16" s="35"/>
      <c r="C16" s="38"/>
      <c r="D16" s="6" t="s">
        <v>39</v>
      </c>
      <c r="E16" s="7"/>
      <c r="F16" s="4" t="s">
        <v>40</v>
      </c>
      <c r="G16" s="4" t="s">
        <v>41</v>
      </c>
      <c r="H16" s="18">
        <v>4</v>
      </c>
      <c r="I16" s="37">
        <v>4</v>
      </c>
      <c r="J16" s="8"/>
      <c r="K16" s="8"/>
    </row>
    <row r="17" s="1" customFormat="1" ht="18.95" customHeight="1" spans="1:12">
      <c r="A17" s="35"/>
      <c r="B17" s="35"/>
      <c r="C17" s="38"/>
      <c r="D17" s="6" t="s">
        <v>42</v>
      </c>
      <c r="E17" s="7"/>
      <c r="F17" s="4" t="s">
        <v>43</v>
      </c>
      <c r="G17" s="4" t="s">
        <v>44</v>
      </c>
      <c r="H17" s="18">
        <v>4</v>
      </c>
      <c r="I17" s="37">
        <v>4</v>
      </c>
      <c r="J17" s="39"/>
      <c r="K17" s="40"/>
    </row>
    <row r="18" s="1" customFormat="1" ht="18.95" customHeight="1" spans="1:12">
      <c r="A18" s="35"/>
      <c r="B18" s="35"/>
      <c r="C18" s="38"/>
      <c r="D18" s="6" t="s">
        <v>45</v>
      </c>
      <c r="E18" s="7"/>
      <c r="F18" s="4" t="s">
        <v>46</v>
      </c>
      <c r="G18" s="4" t="s">
        <v>47</v>
      </c>
      <c r="H18" s="18">
        <v>4</v>
      </c>
      <c r="I18" s="37">
        <v>4</v>
      </c>
      <c r="J18" s="39"/>
      <c r="K18" s="40"/>
    </row>
    <row r="19" s="1" customFormat="1" ht="18.95" customHeight="1" spans="1:12">
      <c r="A19" s="35"/>
      <c r="B19" s="35"/>
      <c r="C19" s="38"/>
      <c r="D19" s="6" t="s">
        <v>48</v>
      </c>
      <c r="E19" s="7"/>
      <c r="F19" s="41" t="s">
        <v>49</v>
      </c>
      <c r="G19" s="4" t="s">
        <v>50</v>
      </c>
      <c r="H19" s="18">
        <v>4</v>
      </c>
      <c r="I19" s="37">
        <v>4</v>
      </c>
      <c r="J19" s="8"/>
      <c r="K19" s="8"/>
    </row>
    <row r="20" s="1" customFormat="1" ht="18.95" customHeight="1" spans="1:12">
      <c r="A20" s="35"/>
      <c r="B20" s="35"/>
      <c r="C20" s="34" t="s">
        <v>51</v>
      </c>
      <c r="D20" s="6" t="s">
        <v>52</v>
      </c>
      <c r="E20" s="6"/>
      <c r="F20" s="42" t="s">
        <v>53</v>
      </c>
      <c r="G20" s="28">
        <v>0.997</v>
      </c>
      <c r="H20" s="18">
        <v>4</v>
      </c>
      <c r="I20" s="37">
        <v>4</v>
      </c>
      <c r="J20" s="8"/>
      <c r="K20" s="8"/>
    </row>
    <row r="21" s="1" customFormat="1" ht="18.95" customHeight="1" spans="1:12">
      <c r="A21" s="35"/>
      <c r="B21" s="35"/>
      <c r="C21" s="35"/>
      <c r="D21" s="6" t="s">
        <v>54</v>
      </c>
      <c r="E21" s="7"/>
      <c r="F21" s="42" t="s">
        <v>53</v>
      </c>
      <c r="G21" s="42">
        <v>1</v>
      </c>
      <c r="H21" s="18">
        <v>4</v>
      </c>
      <c r="I21" s="37">
        <v>4</v>
      </c>
      <c r="J21" s="8"/>
      <c r="K21" s="8"/>
    </row>
    <row r="22" s="1" customFormat="1" ht="18.95" customHeight="1" spans="1:12">
      <c r="A22" s="35"/>
      <c r="B22" s="35"/>
      <c r="C22" s="35"/>
      <c r="D22" s="6" t="s">
        <v>55</v>
      </c>
      <c r="E22" s="7"/>
      <c r="F22" s="42" t="s">
        <v>56</v>
      </c>
      <c r="G22" s="42">
        <v>1</v>
      </c>
      <c r="H22" s="18">
        <v>4</v>
      </c>
      <c r="I22" s="37">
        <v>4</v>
      </c>
      <c r="J22" s="39"/>
      <c r="K22" s="40"/>
    </row>
    <row r="23" s="1" customFormat="1" ht="18.95" customHeight="1" spans="1:12">
      <c r="A23" s="35"/>
      <c r="B23" s="35"/>
      <c r="C23" s="35"/>
      <c r="D23" s="6" t="s">
        <v>57</v>
      </c>
      <c r="E23" s="7"/>
      <c r="F23" s="41" t="s">
        <v>58</v>
      </c>
      <c r="G23" s="42">
        <v>1</v>
      </c>
      <c r="H23" s="18">
        <v>4</v>
      </c>
      <c r="I23" s="37">
        <v>4</v>
      </c>
      <c r="J23" s="8"/>
      <c r="K23" s="8"/>
    </row>
    <row r="24" s="1" customFormat="1" ht="18.95" customHeight="1" spans="1:12">
      <c r="A24" s="35"/>
      <c r="B24" s="43"/>
      <c r="C24" s="44" t="s">
        <v>59</v>
      </c>
      <c r="D24" s="6" t="s">
        <v>60</v>
      </c>
      <c r="E24" s="6"/>
      <c r="F24" s="4" t="s">
        <v>61</v>
      </c>
      <c r="G24" s="42" t="s">
        <v>62</v>
      </c>
      <c r="H24" s="18">
        <v>4</v>
      </c>
      <c r="I24" s="37">
        <v>4</v>
      </c>
      <c r="J24" s="8"/>
      <c r="K24" s="8"/>
    </row>
    <row r="25" s="1" customFormat="1" ht="18.95" customHeight="1" spans="1:12">
      <c r="A25" s="35"/>
      <c r="B25" s="45" t="s">
        <v>63</v>
      </c>
      <c r="C25" s="46" t="s">
        <v>64</v>
      </c>
      <c r="D25" s="6" t="s">
        <v>65</v>
      </c>
      <c r="E25" s="6"/>
      <c r="F25" s="4" t="s">
        <v>66</v>
      </c>
      <c r="G25" s="42" t="s">
        <v>67</v>
      </c>
      <c r="H25" s="18">
        <v>20</v>
      </c>
      <c r="I25" s="18">
        <v>20</v>
      </c>
      <c r="J25" s="8"/>
      <c r="K25" s="8"/>
    </row>
    <row r="26" s="1" customFormat="1" ht="18.95" customHeight="1" spans="1:12">
      <c r="A26" s="35"/>
      <c r="B26" s="34" t="s">
        <v>68</v>
      </c>
      <c r="C26" s="34" t="s">
        <v>69</v>
      </c>
      <c r="D26" s="6" t="s">
        <v>60</v>
      </c>
      <c r="E26" s="6"/>
      <c r="F26" s="4" t="s">
        <v>70</v>
      </c>
      <c r="G26" s="42" t="s">
        <v>70</v>
      </c>
      <c r="H26" s="18">
        <v>10</v>
      </c>
      <c r="I26" s="18">
        <v>10</v>
      </c>
      <c r="J26" s="8"/>
      <c r="K26" s="8"/>
    </row>
    <row r="27" s="1" customFormat="1" ht="38.1" customHeight="1" spans="1:12">
      <c r="A27" s="35"/>
      <c r="B27" s="35"/>
      <c r="C27" s="34" t="s">
        <v>71</v>
      </c>
      <c r="D27" s="6" t="s">
        <v>72</v>
      </c>
      <c r="E27" s="6"/>
      <c r="F27" s="4" t="s">
        <v>73</v>
      </c>
      <c r="G27" s="42" t="s">
        <v>74</v>
      </c>
      <c r="H27" s="18">
        <v>10</v>
      </c>
      <c r="I27" s="37">
        <v>10</v>
      </c>
      <c r="J27" s="8"/>
      <c r="K27" s="8"/>
    </row>
    <row r="28" s="1" customFormat="1" ht="18.95" customHeight="1" spans="1:12">
      <c r="A28" s="35"/>
      <c r="B28" s="34" t="s">
        <v>75</v>
      </c>
      <c r="C28" s="34" t="s">
        <v>76</v>
      </c>
      <c r="D28" s="6" t="s">
        <v>77</v>
      </c>
      <c r="E28" s="6"/>
      <c r="F28" s="4" t="s">
        <v>78</v>
      </c>
      <c r="G28" s="42">
        <v>1</v>
      </c>
      <c r="H28" s="18">
        <v>10</v>
      </c>
      <c r="I28" s="18">
        <v>10</v>
      </c>
      <c r="J28" s="8"/>
      <c r="K28" s="8"/>
    </row>
    <row r="29" s="1" customFormat="1" ht="18.95" customHeight="1" spans="1:12">
      <c r="A29" s="45" t="s">
        <v>79</v>
      </c>
      <c r="B29" s="45" t="s">
        <v>3</v>
      </c>
      <c r="C29" s="45" t="s">
        <v>3</v>
      </c>
      <c r="D29" s="45" t="s">
        <v>3</v>
      </c>
      <c r="E29" s="45" t="s">
        <v>3</v>
      </c>
      <c r="F29" s="45" t="s">
        <v>3</v>
      </c>
      <c r="G29" s="45" t="s">
        <v>3</v>
      </c>
      <c r="H29" s="47">
        <f>SUM(H8,H15:H28)</f>
        <v>100</v>
      </c>
      <c r="I29" s="47">
        <f>SUM(K8,I15:I28)</f>
        <v>99.7020339607778</v>
      </c>
      <c r="J29" s="48"/>
      <c r="K29" s="48"/>
      <c r="L29" s="49"/>
    </row>
    <row r="30" ht="14.1" customHeight="1" spans="1:12">
      <c r="A30" s="50" t="s">
        <v>80</v>
      </c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ht="14.1" customHeight="1" spans="1:12">
      <c r="A31" s="53" t="s">
        <v>81</v>
      </c>
      <c r="B31" s="54"/>
      <c r="C31" s="54"/>
      <c r="D31" s="54"/>
      <c r="E31" s="54"/>
      <c r="F31" s="54"/>
      <c r="G31" s="54"/>
      <c r="H31" s="54"/>
      <c r="I31" s="54"/>
      <c r="J31" s="54"/>
      <c r="K31" s="55"/>
    </row>
    <row r="32" ht="48.95" customHeight="1" spans="1:12">
      <c r="A32" s="53" t="s">
        <v>82</v>
      </c>
      <c r="B32" s="54"/>
      <c r="C32" s="54"/>
      <c r="D32" s="54"/>
      <c r="E32" s="54"/>
      <c r="F32" s="54"/>
      <c r="G32" s="54"/>
      <c r="H32" s="54"/>
      <c r="I32" s="54"/>
      <c r="J32" s="54"/>
      <c r="K32" s="55"/>
    </row>
    <row r="33" ht="14.1" customHeight="1" spans="1:11">
      <c r="A33" s="53" t="s">
        <v>83</v>
      </c>
      <c r="B33" s="54"/>
      <c r="C33" s="54"/>
      <c r="D33" s="54"/>
      <c r="E33" s="54"/>
      <c r="F33" s="54"/>
      <c r="G33" s="54"/>
      <c r="H33" s="54"/>
      <c r="I33" s="54"/>
      <c r="J33" s="54"/>
      <c r="K33" s="55"/>
    </row>
    <row r="34" ht="18.95" customHeight="1" spans="1:11">
      <c r="A34" s="56" t="s">
        <v>84</v>
      </c>
      <c r="B34" s="57"/>
      <c r="C34" s="57"/>
      <c r="D34" s="57"/>
      <c r="E34" s="57"/>
      <c r="F34" s="57"/>
      <c r="G34" s="57"/>
      <c r="H34" s="57"/>
      <c r="I34" s="57"/>
      <c r="J34" s="57"/>
      <c r="K34" s="58"/>
    </row>
  </sheetData>
  <mergeCells count="68">
    <mergeCell ref="A1:K1"/>
    <mergeCell ref="A2:K2"/>
    <mergeCell ref="A4:B4"/>
    <mergeCell ref="C4:K4"/>
    <mergeCell ref="A5:B5"/>
    <mergeCell ref="C5:F5"/>
    <mergeCell ref="H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0:K30"/>
    <mergeCell ref="A31:K31"/>
    <mergeCell ref="A32:K32"/>
    <mergeCell ref="A33:K33"/>
    <mergeCell ref="A34:K34"/>
    <mergeCell ref="A12:A13"/>
    <mergeCell ref="A14:A28"/>
    <mergeCell ref="B15:B24"/>
    <mergeCell ref="B26:B27"/>
    <mergeCell ref="C15:C19"/>
    <mergeCell ref="C20:C23"/>
    <mergeCell ref="A7:B11"/>
  </mergeCells>
  <printOptions horizontalCentered="1"/>
  <pageMargins left="0.786805555555556" right="0.786805555555556" top="0.786805555555556" bottom="0.786805555555556" header="0.590277777777778" footer="0.590277777777778"/>
  <pageSetup paperSize="9" scale="80" fitToHeight="0" orientation="landscape" horizontalDpi="300" verticalDpi="300"/>
  <headerFooter alignWithMargins="0"/>
  <rowBreaks count="1" manualBreakCount="1">
    <brk id="34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الجهل</cp:lastModifiedBy>
  <dcterms:created xsi:type="dcterms:W3CDTF">2022-05-12T19:12:00Z</dcterms:created>
  <cp:lastPrinted>2023-01-16T16:21:00Z</cp:lastPrinted>
  <dcterms:modified xsi:type="dcterms:W3CDTF">2026-05-06T03:26:37Z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3DF0AFAA3A92409AA4BCA6FBE9242EC9</vt:lpwstr>
  </property>
  <property fmtid="{D5CDD505-2E9C-101B-9397-08002B2CF9AE}" pid="4" name="CalculationRule">
    <vt:i4>0</vt:i4>
  </property>
</Properties>
</file>